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5200" windowHeight="1201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G11" i="1"/>
</calcChain>
</file>

<file path=xl/sharedStrings.xml><?xml version="1.0" encoding="utf-8"?>
<sst xmlns="http://schemas.openxmlformats.org/spreadsheetml/2006/main" count="76" uniqueCount="55">
  <si>
    <t>顾洪</t>
  </si>
  <si>
    <t>物理光学仪器配件 X荧光光谱仪XOS Sindie 样品杯 490002-02</t>
  </si>
  <si>
    <t>件</t>
  </si>
  <si>
    <t>色谱仪配件 离子色谱仪 阴离子保护柱 056897</t>
  </si>
  <si>
    <t>色谱仪配件 离子色谱仪 阴离子抑制器 056904</t>
  </si>
  <si>
    <t>电化学分析仪器配件 硫氮测定仪TSTN 注射器 25μL 部件号:PH3028</t>
  </si>
  <si>
    <t>物理特性分析仪器配件 门尼机ALPHA 大转子 MV2000 L型</t>
  </si>
  <si>
    <t>刘玮桥</t>
  </si>
  <si>
    <t>物理特性分析仪器配件 门尼机 温度传感器 P0393</t>
  </si>
  <si>
    <t>物理光学仪器配件 分光光度计 比色皿 721060010</t>
  </si>
  <si>
    <t>王万玲</t>
  </si>
  <si>
    <t>顾洪</t>
    <phoneticPr fontId="1" type="noConversion"/>
  </si>
  <si>
    <t>X荧光光谱仪</t>
  </si>
  <si>
    <t>XOS Sindie</t>
  </si>
  <si>
    <t>澳洲PHASE</t>
  </si>
  <si>
    <t xml:space="preserve">样品杯 </t>
  </si>
  <si>
    <t>490002-02</t>
  </si>
  <si>
    <t>离子色谱仪</t>
  </si>
  <si>
    <t>AQ-1100</t>
  </si>
  <si>
    <t>赛默飞</t>
  </si>
  <si>
    <t xml:space="preserve">阴离子保护柱 </t>
  </si>
  <si>
    <t xml:space="preserve">阴离子抑制器 </t>
  </si>
  <si>
    <t>硫氮测定仪</t>
  </si>
  <si>
    <t>TSTN</t>
  </si>
  <si>
    <t>美国楚斯</t>
  </si>
  <si>
    <t xml:space="preserve">注射器 25μL </t>
  </si>
  <si>
    <t>部件号:PH3028</t>
  </si>
  <si>
    <t>紫外分光光度计</t>
    <phoneticPr fontId="1" type="noConversion"/>
  </si>
  <si>
    <t>Uvmini-1240</t>
    <phoneticPr fontId="1" type="noConversion"/>
  </si>
  <si>
    <t>岛津企业管理（中国）有限公司</t>
    <phoneticPr fontId="1" type="noConversion"/>
  </si>
  <si>
    <t>比色皿</t>
    <phoneticPr fontId="1" type="noConversion"/>
  </si>
  <si>
    <t>门尼机</t>
  </si>
  <si>
    <t>MV 2000</t>
  </si>
  <si>
    <t>美国阿尔法</t>
  </si>
  <si>
    <t>大转子</t>
  </si>
  <si>
    <t>MV L型</t>
  </si>
  <si>
    <t>温度传感器</t>
  </si>
  <si>
    <t>P0393</t>
  </si>
  <si>
    <t>共计</t>
    <phoneticPr fontId="1" type="noConversion"/>
  </si>
  <si>
    <t>序号</t>
    <phoneticPr fontId="6" type="noConversion"/>
  </si>
  <si>
    <t>物料编码</t>
    <phoneticPr fontId="6" type="noConversion"/>
  </si>
  <si>
    <t>物料描述</t>
    <phoneticPr fontId="6" type="noConversion"/>
  </si>
  <si>
    <t>计量单位</t>
    <phoneticPr fontId="6" type="noConversion"/>
  </si>
  <si>
    <t>采购申请量</t>
    <phoneticPr fontId="6" type="noConversion"/>
  </si>
  <si>
    <t>计划含税单价</t>
    <phoneticPr fontId="6" type="noConversion"/>
  </si>
  <si>
    <t>计划含税总价</t>
    <phoneticPr fontId="6" type="noConversion"/>
  </si>
  <si>
    <t>主机名称</t>
    <phoneticPr fontId="6" type="noConversion"/>
  </si>
  <si>
    <t>主机型号</t>
    <phoneticPr fontId="6" type="noConversion"/>
  </si>
  <si>
    <t>主机制造商</t>
    <phoneticPr fontId="6" type="noConversion"/>
  </si>
  <si>
    <t>备件名称</t>
    <phoneticPr fontId="6" type="noConversion"/>
  </si>
  <si>
    <t>备件规格型号(描述必须具体详实)</t>
    <phoneticPr fontId="6" type="noConversion"/>
  </si>
  <si>
    <t>序列号(一些进口备件)</t>
    <phoneticPr fontId="6" type="noConversion"/>
  </si>
  <si>
    <t>原备件制造商(与主机制造商不同需填写)</t>
    <phoneticPr fontId="6" type="noConversion"/>
  </si>
  <si>
    <t>联系人</t>
    <phoneticPr fontId="6" type="noConversion"/>
  </si>
  <si>
    <t>联系电话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</si>
</sst>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Arial"/>
      <family val="2"/>
    </font>
    <font>
      <b/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4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4" fontId="0" fillId="0" borderId="0" xfId="0" applyNumberFormat="1" applyFill="1" applyAlignment="1">
      <alignment horizontal="left" vertical="center"/>
    </xf>
    <xf numFmtId="0" fontId="4" fillId="2" borderId="1" xfId="1" applyFont="1" applyFill="1" applyBorder="1" applyAlignment="1" applyProtection="1">
      <alignment horizontal="center" vertical="center" wrapText="1"/>
      <protection locked="0"/>
    </xf>
    <xf numFmtId="0" fontId="7" fillId="2" borderId="1" xfId="0" applyNumberFormat="1" applyFont="1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" fontId="7" fillId="2" borderId="1" xfId="0" applyNumberFormat="1" applyFont="1" applyFill="1" applyBorder="1" applyAlignment="1">
      <alignment horizontal="center"/>
    </xf>
    <xf numFmtId="4" fontId="5" fillId="0" borderId="0" xfId="0" applyNumberFormat="1" applyFont="1" applyFill="1" applyAlignment="1">
      <alignment horizontal="left" vertical="center"/>
    </xf>
    <xf numFmtId="4" fontId="7" fillId="2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 vertical="center"/>
    </xf>
  </cellXfs>
  <cellStyles count="2">
    <cellStyle name=" 3]_x000d__x000a_Zoomed=1_x000d__x000a_Row=0_x000d__x000a_Column=0_x000d__x000a_Height=300_x000d__x000a_Width=300_x000d__x000a_FontName=細明體_x000d__x000a_FontStyle=0_x000d__x000a_FontSize=9_x000d__x000a_PrtFontName=Co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7"/>
  <sheetViews>
    <sheetView tabSelected="1" workbookViewId="0">
      <selection activeCell="E26" sqref="E26"/>
    </sheetView>
  </sheetViews>
  <sheetFormatPr defaultColWidth="9" defaultRowHeight="13.5"/>
  <cols>
    <col min="1" max="1" width="9" style="3"/>
    <col min="2" max="2" width="12.75" style="2" bestFit="1" customWidth="1"/>
    <col min="3" max="3" width="60.25" style="1" customWidth="1"/>
    <col min="4" max="4" width="5.25" style="1" customWidth="1"/>
    <col min="5" max="5" width="9.125" style="2" bestFit="1" customWidth="1"/>
    <col min="6" max="14" width="13.75" style="2" customWidth="1"/>
    <col min="15" max="15" width="10.25" style="1" customWidth="1"/>
    <col min="16" max="16" width="12.75" style="1" customWidth="1"/>
    <col min="17" max="16384" width="9" style="1"/>
  </cols>
  <sheetData>
    <row r="1" spans="1:16" ht="36">
      <c r="A1" s="6" t="s">
        <v>39</v>
      </c>
      <c r="B1" s="6" t="s">
        <v>40</v>
      </c>
      <c r="C1" s="6" t="s">
        <v>41</v>
      </c>
      <c r="D1" s="6" t="s">
        <v>42</v>
      </c>
      <c r="E1" s="6" t="s">
        <v>43</v>
      </c>
      <c r="F1" s="6" t="s">
        <v>44</v>
      </c>
      <c r="G1" s="6" t="s">
        <v>45</v>
      </c>
      <c r="H1" s="6" t="s">
        <v>46</v>
      </c>
      <c r="I1" s="6" t="s">
        <v>47</v>
      </c>
      <c r="J1" s="6" t="s">
        <v>48</v>
      </c>
      <c r="K1" s="6" t="s">
        <v>49</v>
      </c>
      <c r="L1" s="6" t="s">
        <v>50</v>
      </c>
      <c r="M1" s="6" t="s">
        <v>51</v>
      </c>
      <c r="N1" s="6" t="s">
        <v>52</v>
      </c>
      <c r="O1" s="6" t="s">
        <v>53</v>
      </c>
      <c r="P1" s="6" t="s">
        <v>54</v>
      </c>
    </row>
    <row r="2" spans="1:16" s="8" customFormat="1">
      <c r="A2" s="7">
        <v>1</v>
      </c>
      <c r="B2" s="7">
        <v>10003940045</v>
      </c>
      <c r="C2" s="7" t="s">
        <v>1</v>
      </c>
      <c r="D2" s="7" t="s">
        <v>2</v>
      </c>
      <c r="E2" s="7">
        <v>10</v>
      </c>
      <c r="F2" s="10">
        <v>2669.9978999999998</v>
      </c>
      <c r="G2" s="10">
        <v>26699.978999999999</v>
      </c>
      <c r="H2" s="7" t="s">
        <v>12</v>
      </c>
      <c r="I2" s="7" t="s">
        <v>13</v>
      </c>
      <c r="J2" s="7" t="s">
        <v>14</v>
      </c>
      <c r="K2" s="7" t="s">
        <v>15</v>
      </c>
      <c r="L2" s="7" t="s">
        <v>1</v>
      </c>
      <c r="M2" s="7" t="s">
        <v>16</v>
      </c>
      <c r="N2" s="7"/>
      <c r="O2" s="7" t="s">
        <v>0</v>
      </c>
      <c r="P2" s="7">
        <v>15694325009</v>
      </c>
    </row>
    <row r="3" spans="1:16" s="8" customFormat="1">
      <c r="A3" s="7">
        <v>2</v>
      </c>
      <c r="B3" s="7">
        <v>10004061138</v>
      </c>
      <c r="C3" s="7" t="s">
        <v>3</v>
      </c>
      <c r="D3" s="7" t="s">
        <v>2</v>
      </c>
      <c r="E3" s="7">
        <v>1</v>
      </c>
      <c r="F3" s="10">
        <v>6868.9987999999994</v>
      </c>
      <c r="G3" s="10">
        <v>6868.9987999999994</v>
      </c>
      <c r="H3" s="7" t="s">
        <v>17</v>
      </c>
      <c r="I3" s="7" t="s">
        <v>18</v>
      </c>
      <c r="J3" s="7" t="s">
        <v>19</v>
      </c>
      <c r="K3" s="7" t="s">
        <v>20</v>
      </c>
      <c r="L3" s="7" t="s">
        <v>3</v>
      </c>
      <c r="M3" s="7">
        <v>56897</v>
      </c>
      <c r="N3" s="7"/>
      <c r="O3" s="7" t="s">
        <v>0</v>
      </c>
      <c r="P3" s="7">
        <v>15694325009</v>
      </c>
    </row>
    <row r="4" spans="1:16" s="8" customFormat="1">
      <c r="A4" s="7">
        <v>3</v>
      </c>
      <c r="B4" s="7">
        <v>10004061139</v>
      </c>
      <c r="C4" s="7" t="s">
        <v>4</v>
      </c>
      <c r="D4" s="7" t="s">
        <v>2</v>
      </c>
      <c r="E4" s="7">
        <v>1</v>
      </c>
      <c r="F4" s="10">
        <v>19964.003799999995</v>
      </c>
      <c r="G4" s="10">
        <v>19964.003799999995</v>
      </c>
      <c r="H4" s="7" t="s">
        <v>17</v>
      </c>
      <c r="I4" s="7" t="s">
        <v>18</v>
      </c>
      <c r="J4" s="7" t="s">
        <v>19</v>
      </c>
      <c r="K4" s="7" t="s">
        <v>21</v>
      </c>
      <c r="L4" s="7" t="s">
        <v>4</v>
      </c>
      <c r="M4" s="7">
        <v>56904</v>
      </c>
      <c r="N4" s="7"/>
      <c r="O4" s="7" t="s">
        <v>11</v>
      </c>
      <c r="P4" s="7">
        <v>15694325009</v>
      </c>
    </row>
    <row r="5" spans="1:16" s="8" customFormat="1">
      <c r="A5" s="7">
        <v>4</v>
      </c>
      <c r="B5" s="7">
        <v>10001666219</v>
      </c>
      <c r="C5" s="7" t="s">
        <v>5</v>
      </c>
      <c r="D5" s="7" t="s">
        <v>2</v>
      </c>
      <c r="E5" s="7">
        <v>30</v>
      </c>
      <c r="F5" s="10">
        <v>310.99860000000001</v>
      </c>
      <c r="G5" s="10">
        <v>9329.9580000000005</v>
      </c>
      <c r="H5" s="7" t="s">
        <v>22</v>
      </c>
      <c r="I5" s="7" t="s">
        <v>23</v>
      </c>
      <c r="J5" s="7" t="s">
        <v>24</v>
      </c>
      <c r="K5" s="7" t="s">
        <v>25</v>
      </c>
      <c r="L5" s="7" t="s">
        <v>5</v>
      </c>
      <c r="M5" s="7" t="s">
        <v>26</v>
      </c>
      <c r="N5" s="7"/>
      <c r="O5" s="7" t="s">
        <v>0</v>
      </c>
      <c r="P5" s="7">
        <v>15694325009</v>
      </c>
    </row>
    <row r="6" spans="1:16" s="8" customFormat="1">
      <c r="A6" s="7">
        <v>5</v>
      </c>
      <c r="B6" s="7">
        <v>10001740154</v>
      </c>
      <c r="C6" s="7" t="s">
        <v>6</v>
      </c>
      <c r="D6" s="7" t="s">
        <v>2</v>
      </c>
      <c r="E6" s="7">
        <v>1</v>
      </c>
      <c r="F6" s="10">
        <v>7980.0034999999989</v>
      </c>
      <c r="G6" s="10">
        <v>7980.0034999999989</v>
      </c>
      <c r="H6" s="7" t="s">
        <v>31</v>
      </c>
      <c r="I6" s="7" t="s">
        <v>32</v>
      </c>
      <c r="J6" s="7" t="s">
        <v>33</v>
      </c>
      <c r="K6" s="7" t="s">
        <v>34</v>
      </c>
      <c r="L6" s="7" t="s">
        <v>35</v>
      </c>
      <c r="M6" s="7"/>
      <c r="N6" s="7" t="s">
        <v>33</v>
      </c>
      <c r="O6" s="7" t="s">
        <v>7</v>
      </c>
      <c r="P6" s="7">
        <v>13943248011</v>
      </c>
    </row>
    <row r="7" spans="1:16" s="8" customFormat="1">
      <c r="A7" s="7">
        <v>6</v>
      </c>
      <c r="B7" s="7">
        <v>10002380813</v>
      </c>
      <c r="C7" s="7" t="s">
        <v>8</v>
      </c>
      <c r="D7" s="7" t="s">
        <v>2</v>
      </c>
      <c r="E7" s="7">
        <v>1</v>
      </c>
      <c r="F7" s="10">
        <v>4760.0006999999996</v>
      </c>
      <c r="G7" s="10">
        <v>4760.0006999999996</v>
      </c>
      <c r="H7" s="7" t="s">
        <v>31</v>
      </c>
      <c r="I7" s="7" t="s">
        <v>32</v>
      </c>
      <c r="J7" s="7" t="s">
        <v>33</v>
      </c>
      <c r="K7" s="7" t="s">
        <v>36</v>
      </c>
      <c r="L7" s="7" t="s">
        <v>37</v>
      </c>
      <c r="M7" s="7"/>
      <c r="N7" s="7" t="s">
        <v>33</v>
      </c>
      <c r="O7" s="7" t="s">
        <v>7</v>
      </c>
      <c r="P7" s="7">
        <v>13943248011</v>
      </c>
    </row>
    <row r="8" spans="1:16" s="9" customFormat="1">
      <c r="A8" s="7">
        <v>7</v>
      </c>
      <c r="B8" s="7">
        <v>10003468633</v>
      </c>
      <c r="C8" s="7" t="s">
        <v>9</v>
      </c>
      <c r="D8" s="7" t="s">
        <v>2</v>
      </c>
      <c r="E8" s="7">
        <v>20</v>
      </c>
      <c r="F8" s="10">
        <v>1410.0026999999998</v>
      </c>
      <c r="G8" s="10">
        <v>28200.053999999996</v>
      </c>
      <c r="H8" s="7" t="s">
        <v>27</v>
      </c>
      <c r="I8" s="7" t="s">
        <v>28</v>
      </c>
      <c r="J8" s="7" t="s">
        <v>29</v>
      </c>
      <c r="K8" s="7" t="s">
        <v>30</v>
      </c>
      <c r="L8" s="7">
        <v>721060010</v>
      </c>
      <c r="M8" s="7"/>
      <c r="N8" s="7"/>
      <c r="O8" s="7" t="s">
        <v>10</v>
      </c>
      <c r="P8" s="7">
        <v>15948647192</v>
      </c>
    </row>
    <row r="9" spans="1:16">
      <c r="F9" s="5"/>
      <c r="G9" s="5"/>
    </row>
    <row r="10" spans="1:16">
      <c r="F10" s="5"/>
      <c r="G10" s="5"/>
    </row>
    <row r="11" spans="1:16">
      <c r="F11" s="11" t="s">
        <v>38</v>
      </c>
      <c r="G11" s="12">
        <f>SUM(G2:G8)</f>
        <v>103802.99780000001</v>
      </c>
    </row>
    <row r="13" spans="1:16">
      <c r="B13" s="13"/>
      <c r="C13" s="13"/>
      <c r="G13" s="4"/>
    </row>
    <row r="14" spans="1:16">
      <c r="B14" s="13"/>
      <c r="C14" s="13"/>
    </row>
    <row r="15" spans="1:16">
      <c r="B15" s="13"/>
      <c r="C15" s="13"/>
    </row>
    <row r="16" spans="1:16">
      <c r="B16" s="13"/>
      <c r="C16" s="13"/>
    </row>
    <row r="17" spans="2:3">
      <c r="B17" s="13"/>
      <c r="C17" s="13"/>
    </row>
  </sheetData>
  <mergeCells count="1">
    <mergeCell ref="B13:C17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郑美珠</dc:creator>
  <cp:lastModifiedBy>王松</cp:lastModifiedBy>
  <dcterms:created xsi:type="dcterms:W3CDTF">2022-07-04T01:12:54Z</dcterms:created>
  <dcterms:modified xsi:type="dcterms:W3CDTF">2022-07-13T00:54:53Z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